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RH\"/>
    </mc:Choice>
  </mc:AlternateContent>
  <xr:revisionPtr revIDLastSave="0" documentId="8_{60233693-00BD-4BF1-B485-E7521179E23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et 2 Nbre H" sheetId="1" r:id="rId1"/>
    <sheet name="Blocs de compétences" sheetId="3" r:id="rId2"/>
  </sheets>
  <definedNames>
    <definedName name="Nature_des_épreuves_C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8" i="1" l="1"/>
  <c r="T48" i="1"/>
  <c r="S48" i="1"/>
  <c r="R32" i="1"/>
  <c r="I32" i="1"/>
  <c r="H32" i="1"/>
  <c r="R26" i="1"/>
  <c r="I26" i="1"/>
  <c r="H26" i="1"/>
  <c r="R20" i="1"/>
  <c r="I20" i="1"/>
  <c r="H20" i="1"/>
  <c r="R14" i="1"/>
  <c r="I14" i="1"/>
  <c r="H14" i="1"/>
  <c r="H48" i="1" l="1"/>
  <c r="R48" i="1"/>
</calcChain>
</file>

<file path=xl/sharedStrings.xml><?xml version="1.0" encoding="utf-8"?>
<sst xmlns="http://schemas.openxmlformats.org/spreadsheetml/2006/main" count="198" uniqueCount="147">
  <si>
    <t>MODALITES DE CONTROLE DES CONNAISSANCES ET DES COMPETENCES</t>
  </si>
  <si>
    <t>Composante : GRENOBLE IAE</t>
  </si>
  <si>
    <t>Année universitaire : 2024-2025</t>
  </si>
  <si>
    <t>Année de la Formation/Domaine/Mention : M1 DEG GESTION DES RESSOURCES HUMAINES</t>
  </si>
  <si>
    <t>Code Diplôme : JJMRH1</t>
  </si>
  <si>
    <t xml:space="preserve">Date approbation CEVU : </t>
  </si>
  <si>
    <t>Parcours-type :</t>
  </si>
  <si>
    <t>Code VDI : 104</t>
  </si>
  <si>
    <t>N° de version dans l'accréditation : 3</t>
  </si>
  <si>
    <t xml:space="preserve">Parcours pédagogique (le cas échéant) : </t>
  </si>
  <si>
    <t>Code Etape : JJM1GA</t>
  </si>
  <si>
    <t>Formation Initiale</t>
  </si>
  <si>
    <t>Responsable de la Formation : Emmanuel ABORD DE CHATILLON</t>
  </si>
  <si>
    <t>Code VET : 244</t>
  </si>
  <si>
    <t>Présentiel</t>
  </si>
  <si>
    <r>
      <rPr>
        <b/>
        <sz val="11"/>
        <color theme="1"/>
        <rFont val="Calibri"/>
      </rPr>
      <t xml:space="preserve">Intitulé de l'UE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</si>
  <si>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>Cours mutualisés
(le cas échéant)</t>
    </r>
    <r>
      <rPr>
        <b/>
        <sz val="11"/>
        <color theme="7"/>
        <rFont val="Calibri"/>
      </rPr>
      <t xml:space="preserve"> </t>
    </r>
    <r>
      <rPr>
        <b/>
        <sz val="11"/>
        <color theme="1"/>
        <rFont val="Calibri"/>
      </rPr>
      <t xml:space="preserve">
</t>
    </r>
  </si>
  <si>
    <t>Code Etape/VET porteuse</t>
  </si>
  <si>
    <t>Code 
Apogée</t>
  </si>
  <si>
    <t>Nature de
l'UE</t>
  </si>
  <si>
    <t>ECTS</t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</si>
  <si>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</si>
  <si>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</si>
  <si>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</si>
  <si>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</si>
  <si>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</si>
  <si>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</si>
  <si>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</si>
  <si>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</si>
  <si>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</si>
  <si>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</si>
  <si>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</si>
  <si>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</si>
  <si>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</si>
  <si>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</si>
  <si>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</si>
  <si>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</si>
  <si>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</si>
  <si>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SEMESTRES 7 et 8</t>
  </si>
  <si>
    <t>UE 1 : Outils pour les Ressources Humaines</t>
  </si>
  <si>
    <t>JJGA7U10</t>
  </si>
  <si>
    <t>O</t>
  </si>
  <si>
    <t>Droit social</t>
  </si>
  <si>
    <t>JJGA7M10</t>
  </si>
  <si>
    <t>Management Stratégique et économique</t>
  </si>
  <si>
    <t>JJGA7M11</t>
  </si>
  <si>
    <t>Comportement organisationnel</t>
  </si>
  <si>
    <t>JJGA7M12</t>
  </si>
  <si>
    <t>Outils numériques pour les RH</t>
  </si>
  <si>
    <t>JJGA7M13</t>
  </si>
  <si>
    <t xml:space="preserve">Veille stratégique et managériale </t>
  </si>
  <si>
    <t>JJGA7M14</t>
  </si>
  <si>
    <t>UE 2 : Processus RH</t>
  </si>
  <si>
    <t>JJGA7U20</t>
  </si>
  <si>
    <t>Paye et rémunération</t>
  </si>
  <si>
    <t>JJGA7M20</t>
  </si>
  <si>
    <t>Recrutement et formation</t>
  </si>
  <si>
    <t>JJGA7M21</t>
  </si>
  <si>
    <t>Tableaux de bords sociaux</t>
  </si>
  <si>
    <t>JJGA7M22</t>
  </si>
  <si>
    <t>Negociating in english</t>
  </si>
  <si>
    <t>JJGA7M23</t>
  </si>
  <si>
    <t xml:space="preserve">Comportement du RRH </t>
  </si>
  <si>
    <t>JJGA7M24</t>
  </si>
  <si>
    <t>UE 3 : RH, RSE et Santé au Travail</t>
  </si>
  <si>
    <t>JJGA8U10</t>
  </si>
  <si>
    <t>Management de la Santé au Travail</t>
  </si>
  <si>
    <t>JJGA8M10</t>
  </si>
  <si>
    <t>Management des équipes</t>
  </si>
  <si>
    <t>JJGA8M11</t>
  </si>
  <si>
    <t>Ethique et RSE</t>
  </si>
  <si>
    <t>JJGA8M12</t>
  </si>
  <si>
    <t>Projet RSE et Santé au travail</t>
  </si>
  <si>
    <t>JJGA8M13</t>
  </si>
  <si>
    <t xml:space="preserve">La GRH face aux défis sociaux et environnementaux </t>
  </si>
  <si>
    <t>JJGA8M14</t>
  </si>
  <si>
    <t>UE 4 : Méthodes pour analyser les défis sociaux et environnementaux</t>
  </si>
  <si>
    <t>JJGA8U20</t>
  </si>
  <si>
    <t>Projet d'étude et collecte des données</t>
  </si>
  <si>
    <t>JJGA8M20</t>
  </si>
  <si>
    <t>Méthodes quantitatives</t>
  </si>
  <si>
    <t>JJGA8M21</t>
  </si>
  <si>
    <t>Méthodes qualitatives</t>
  </si>
  <si>
    <t>JJGA8M22</t>
  </si>
  <si>
    <t>Communication et soutenance du projet</t>
  </si>
  <si>
    <t>JJGA8M23</t>
  </si>
  <si>
    <t>Evaluation alternance</t>
  </si>
  <si>
    <t>JJGA8M24</t>
  </si>
  <si>
    <t>Suivi de projets</t>
  </si>
  <si>
    <t>JJGA8M25</t>
  </si>
  <si>
    <t>Total ECTS / Semestre</t>
  </si>
  <si>
    <t>Total Nbre d'heures</t>
  </si>
  <si>
    <t xml:space="preserve">Commentaires : </t>
  </si>
  <si>
    <t xml:space="preserve">Responsable de l'Année : Christian DEFELIX </t>
  </si>
  <si>
    <t>Blocs spécifiques</t>
  </si>
  <si>
    <t>Numéro</t>
  </si>
  <si>
    <t>Intitulé du bloc</t>
  </si>
  <si>
    <t>Correspondance RCNP</t>
  </si>
  <si>
    <t>BS1</t>
  </si>
  <si>
    <t>BS2</t>
  </si>
  <si>
    <t>BS3</t>
  </si>
  <si>
    <t>BS4</t>
  </si>
  <si>
    <t xml:space="preserve">Blocs transversaux RNCP de Master </t>
  </si>
  <si>
    <t>Numéro RNCP</t>
  </si>
  <si>
    <t>BT1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</si>
  <si>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</si>
  <si>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</si>
  <si>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</si>
  <si>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</si>
  <si>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</si>
  <si>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</si>
  <si>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</si>
  <si>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</si>
  <si>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BSM6</t>
  </si>
  <si>
    <t>BSM7</t>
  </si>
  <si>
    <t>BSM8</t>
  </si>
  <si>
    <t>BSM9</t>
  </si>
  <si>
    <t>BSM10</t>
  </si>
  <si>
    <t>BS5</t>
  </si>
  <si>
    <t>Déployer des outils RH en lien avec la stratégie de l’organisation</t>
  </si>
  <si>
    <t>Mettre en œuvre sur le terrain le droit social et la négociation collective</t>
  </si>
  <si>
    <t>Communiquer de manière efficace et responsable</t>
  </si>
  <si>
    <t>Contribuer aux transformations des organisations en accompagnant managers et salariés</t>
  </si>
  <si>
    <t>Concevoir et mettre en place une politique RSE</t>
  </si>
  <si>
    <t>BSM5, BSM6, BSM 7</t>
  </si>
  <si>
    <t>BSM 10</t>
  </si>
  <si>
    <t>BT3, BMS10</t>
  </si>
  <si>
    <t>BT4, BSM 10</t>
  </si>
  <si>
    <t>Déployer une culture managériale et organisationnelle</t>
  </si>
  <si>
    <t>RNCP35912BC01</t>
  </si>
  <si>
    <t>S'approprier les usages avancés et spécialisés des outils numériques</t>
  </si>
  <si>
    <t>RNCP35912BC02</t>
  </si>
  <si>
    <t>RNCP35912BC03</t>
  </si>
  <si>
    <t>RNCP35912BC04</t>
  </si>
  <si>
    <t>Elaborer une vision stratégique en GRH</t>
  </si>
  <si>
    <t>RNCP35912BC05</t>
  </si>
  <si>
    <t>Concevoir et/ou piloter des solutions de gestion en RH</t>
  </si>
  <si>
    <t>RNCP35912BC06</t>
  </si>
  <si>
    <t>RNCP35912BC07</t>
  </si>
  <si>
    <t>Mesurer et contrôler via des outils et méthodes de gestion en GRH</t>
  </si>
  <si>
    <t>RNCP35912BC08</t>
  </si>
  <si>
    <t>Mettre en œuvre des règles, des normes et des démarches qualité en GRH</t>
  </si>
  <si>
    <t>RNCP35912BC09 </t>
  </si>
  <si>
    <t>RNCP35912BC10</t>
  </si>
  <si>
    <t>Accompagner les comportements et postures au travail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</si>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</sst>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Arial"/>
    </font>
    <font>
      <b/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  <font>
      <b/>
      <sz val="9"/>
      <name val="Arial"/>
    </font>
    <font>
      <sz val="9"/>
      <name val="Arial"/>
    </font>
    <font>
      <b/>
      <sz val="9"/>
      <color theme="1"/>
      <name val="Arial"/>
    </font>
    <font>
      <sz val="7"/>
      <color theme="1"/>
      <name val="Arial"/>
    </font>
    <font>
      <sz val="9"/>
      <color theme="1"/>
      <name val="Calibri"/>
    </font>
    <font>
      <sz val="11"/>
      <color indexed="2"/>
      <name val="Calibri"/>
    </font>
    <font>
      <sz val="11"/>
      <name val="Calibri"/>
      <scheme val="major"/>
    </font>
    <font>
      <sz val="11"/>
      <color indexed="2"/>
      <name val="Calibri"/>
      <scheme val="major"/>
    </font>
    <font>
      <sz val="11"/>
      <name val="Calibri"/>
    </font>
    <font>
      <sz val="11"/>
      <color indexed="2"/>
      <name val="Arial"/>
    </font>
    <font>
      <sz val="11"/>
      <color theme="1"/>
      <name val="Calibri"/>
      <scheme val="major"/>
    </font>
    <font>
      <sz val="11"/>
      <name val="Calibri"/>
      <scheme val="minor"/>
    </font>
    <font>
      <b/>
      <sz val="9"/>
      <color theme="1"/>
      <name val="Calibri"/>
    </font>
    <font>
      <b/>
      <sz val="11"/>
      <color theme="7"/>
      <name val="Calibri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C6D9F0"/>
        <bgColor rgb="FFC6D9F0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E5DFEC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theme="9" tint="-0.249977111117893"/>
      </patternFill>
    </fill>
  </fills>
  <borders count="6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2" borderId="0" xfId="0" applyFont="1" applyFill="1"/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2" fillId="2" borderId="10" xfId="0" applyFont="1" applyFill="1" applyBorder="1"/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27" xfId="0" applyFont="1" applyBorder="1" applyAlignment="1">
      <alignment horizontal="left" vertical="center"/>
    </xf>
    <xf numFmtId="0" fontId="10" fillId="0" borderId="27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9" fontId="2" fillId="0" borderId="28" xfId="0" applyNumberFormat="1" applyFont="1" applyBorder="1" applyAlignment="1">
      <alignment horizontal="center" vertical="center"/>
    </xf>
    <xf numFmtId="9" fontId="2" fillId="0" borderId="3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27" xfId="0" applyFont="1" applyBorder="1" applyAlignment="1">
      <alignment horizontal="left" vertical="center"/>
    </xf>
    <xf numFmtId="0" fontId="13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27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2" fillId="0" borderId="27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9" fontId="16" fillId="0" borderId="28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9" fontId="16" fillId="0" borderId="30" xfId="0" applyNumberFormat="1" applyFont="1" applyBorder="1" applyAlignment="1">
      <alignment horizontal="center" vertical="center"/>
    </xf>
    <xf numFmtId="0" fontId="16" fillId="6" borderId="31" xfId="0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/>
    </xf>
    <xf numFmtId="0" fontId="15" fillId="6" borderId="3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top"/>
    </xf>
    <xf numFmtId="0" fontId="2" fillId="0" borderId="27" xfId="0" applyFont="1" applyBorder="1"/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9" fontId="2" fillId="0" borderId="28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4" borderId="31" xfId="0" applyFont="1" applyFill="1" applyBorder="1"/>
    <xf numFmtId="0" fontId="2" fillId="4" borderId="32" xfId="0" applyFont="1" applyFill="1" applyBorder="1"/>
    <xf numFmtId="0" fontId="2" fillId="4" borderId="33" xfId="0" applyFont="1" applyFill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4" borderId="44" xfId="0" applyFont="1" applyFill="1" applyBorder="1"/>
    <xf numFmtId="0" fontId="2" fillId="4" borderId="45" xfId="0" applyFont="1" applyFill="1" applyBorder="1"/>
    <xf numFmtId="0" fontId="2" fillId="4" borderId="46" xfId="0" applyFont="1" applyFill="1" applyBorder="1"/>
    <xf numFmtId="0" fontId="3" fillId="0" borderId="49" xfId="0" applyFont="1" applyBorder="1" applyAlignment="1">
      <alignment horizontal="center"/>
    </xf>
    <xf numFmtId="0" fontId="2" fillId="2" borderId="17" xfId="0" applyFont="1" applyFill="1" applyBorder="1"/>
    <xf numFmtId="164" fontId="3" fillId="0" borderId="49" xfId="0" applyNumberFormat="1" applyFont="1" applyBorder="1" applyAlignment="1">
      <alignment horizontal="center"/>
    </xf>
    <xf numFmtId="0" fontId="3" fillId="0" borderId="50" xfId="0" applyFont="1" applyBorder="1"/>
    <xf numFmtId="0" fontId="3" fillId="0" borderId="3" xfId="0" applyFont="1" applyBorder="1"/>
    <xf numFmtId="0" fontId="2" fillId="0" borderId="3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164" fontId="2" fillId="0" borderId="0" xfId="0" applyNumberFormat="1" applyFont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3" fillId="7" borderId="26" xfId="0" applyFont="1" applyFill="1" applyBorder="1" applyAlignment="1">
      <alignment horizontal="left" vertical="center"/>
    </xf>
    <xf numFmtId="0" fontId="19" fillId="7" borderId="26" xfId="0" applyFont="1" applyFill="1" applyBorder="1" applyAlignment="1">
      <alignment horizontal="left" vertical="center"/>
    </xf>
    <xf numFmtId="0" fontId="2" fillId="7" borderId="27" xfId="0" applyFont="1" applyFill="1" applyBorder="1" applyAlignment="1">
      <alignment vertical="center"/>
    </xf>
    <xf numFmtId="0" fontId="3" fillId="7" borderId="27" xfId="0" applyFont="1" applyFill="1" applyBorder="1" applyAlignment="1">
      <alignment horizontal="left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9" fontId="2" fillId="7" borderId="28" xfId="0" applyNumberFormat="1" applyFont="1" applyFill="1" applyBorder="1" applyAlignment="1">
      <alignment horizontal="center" vertical="center"/>
    </xf>
    <xf numFmtId="9" fontId="2" fillId="7" borderId="30" xfId="0" applyNumberFormat="1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20" fillId="0" borderId="0" xfId="0" applyFont="1"/>
    <xf numFmtId="0" fontId="21" fillId="0" borderId="0" xfId="0" applyFont="1"/>
    <xf numFmtId="0" fontId="21" fillId="11" borderId="59" xfId="0" applyFont="1" applyFill="1" applyBorder="1"/>
    <xf numFmtId="0" fontId="21" fillId="9" borderId="59" xfId="0" applyFont="1" applyFill="1" applyBorder="1"/>
    <xf numFmtId="0" fontId="21" fillId="0" borderId="59" xfId="0" applyFont="1" applyFill="1" applyBorder="1" applyAlignment="1">
      <alignment wrapText="1"/>
    </xf>
    <xf numFmtId="0" fontId="21" fillId="0" borderId="59" xfId="0" applyFont="1" applyFill="1" applyBorder="1"/>
    <xf numFmtId="0" fontId="22" fillId="10" borderId="59" xfId="0" applyFont="1" applyFill="1" applyBorder="1" applyAlignment="1">
      <alignment horizontal="justify" vertical="center"/>
    </xf>
    <xf numFmtId="0" fontId="21" fillId="9" borderId="57" xfId="0" applyFont="1" applyFill="1" applyBorder="1"/>
    <xf numFmtId="0" fontId="21" fillId="9" borderId="58" xfId="0" applyFont="1" applyFill="1" applyBorder="1"/>
    <xf numFmtId="0" fontId="21" fillId="0" borderId="0" xfId="0" applyFont="1" applyBorder="1"/>
    <xf numFmtId="0" fontId="21" fillId="11" borderId="57" xfId="0" applyFont="1" applyFill="1" applyBorder="1"/>
    <xf numFmtId="0" fontId="22" fillId="0" borderId="0" xfId="0" applyFont="1" applyBorder="1" applyAlignment="1">
      <alignment horizontal="center" vertical="center" wrapText="1" readingOrder="1"/>
    </xf>
    <xf numFmtId="0" fontId="22" fillId="0" borderId="0" xfId="0" applyFont="1"/>
    <xf numFmtId="0" fontId="22" fillId="0" borderId="0" xfId="0" applyFont="1" applyBorder="1" applyAlignment="1">
      <alignment horizontal="center" vertical="center" readingOrder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/>
    <xf numFmtId="0" fontId="2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7" fillId="0" borderId="10" xfId="0" applyFont="1" applyFill="1" applyBorder="1" applyAlignment="1">
      <alignment horizontal="center"/>
    </xf>
    <xf numFmtId="0" fontId="23" fillId="0" borderId="59" xfId="0" applyFont="1" applyFill="1" applyBorder="1" applyAlignment="1">
      <alignment horizontal="center" wrapText="1"/>
    </xf>
    <xf numFmtId="0" fontId="23" fillId="0" borderId="59" xfId="0" applyFont="1" applyFill="1" applyBorder="1" applyAlignment="1">
      <alignment horizontal="center"/>
    </xf>
    <xf numFmtId="0" fontId="24" fillId="0" borderId="60" xfId="0" applyFont="1" applyFill="1" applyBorder="1" applyAlignment="1">
      <alignment horizontal="center" vertical="center" wrapText="1"/>
    </xf>
    <xf numFmtId="0" fontId="24" fillId="0" borderId="61" xfId="0" applyFont="1" applyFill="1" applyBorder="1" applyAlignment="1">
      <alignment horizontal="center" vertical="center" wrapText="1"/>
    </xf>
    <xf numFmtId="0" fontId="24" fillId="0" borderId="62" xfId="0" applyFont="1" applyFill="1" applyBorder="1" applyAlignment="1">
      <alignment horizontal="center" vertical="center" wrapText="1"/>
    </xf>
    <xf numFmtId="0" fontId="26" fillId="0" borderId="61" xfId="0" applyFont="1" applyFill="1" applyBorder="1" applyAlignment="1">
      <alignment horizontal="center"/>
    </xf>
    <xf numFmtId="0" fontId="26" fillId="0" borderId="6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5" fillId="2" borderId="5" xfId="0" applyFont="1" applyFill="1" applyBorder="1" applyAlignment="1">
      <alignment horizontal="left" vertical="center"/>
    </xf>
    <xf numFmtId="0" fontId="6" fillId="0" borderId="3" xfId="0" applyFont="1" applyBorder="1"/>
    <xf numFmtId="0" fontId="6" fillId="0" borderId="4" xfId="0" applyFont="1" applyBorder="1"/>
    <xf numFmtId="0" fontId="6" fillId="0" borderId="6" xfId="0" applyFont="1" applyBorder="1"/>
    <xf numFmtId="0" fontId="3" fillId="0" borderId="7" xfId="0" applyFont="1" applyBorder="1" applyAlignment="1">
      <alignment horizontal="left"/>
    </xf>
    <xf numFmtId="0" fontId="4" fillId="0" borderId="8" xfId="0" applyFont="1" applyBorder="1"/>
    <xf numFmtId="0" fontId="7" fillId="2" borderId="9" xfId="0" applyFont="1" applyFill="1" applyBorder="1" applyAlignment="1">
      <alignment horizontal="left" vertical="center"/>
    </xf>
    <xf numFmtId="0" fontId="6" fillId="0" borderId="0" xfId="0" applyFont="1"/>
    <xf numFmtId="0" fontId="6" fillId="0" borderId="8" xfId="0" applyFont="1" applyBorder="1"/>
    <xf numFmtId="0" fontId="6" fillId="0" borderId="10" xfId="0" applyFont="1" applyBorder="1"/>
    <xf numFmtId="0" fontId="5" fillId="2" borderId="9" xfId="0" applyFont="1" applyFill="1" applyBorder="1" applyAlignment="1">
      <alignment horizontal="left" vertical="center"/>
    </xf>
    <xf numFmtId="0" fontId="2" fillId="2" borderId="47" xfId="0" applyFont="1" applyFill="1" applyBorder="1" applyAlignment="1">
      <alignment horizontal="right"/>
    </xf>
    <xf numFmtId="0" fontId="4" fillId="0" borderId="47" xfId="0" applyFont="1" applyBorder="1"/>
    <xf numFmtId="0" fontId="4" fillId="0" borderId="48" xfId="0" applyFont="1" applyBorder="1"/>
    <xf numFmtId="0" fontId="2" fillId="2" borderId="18" xfId="0" applyFont="1" applyFill="1" applyBorder="1" applyAlignment="1">
      <alignment horizontal="right"/>
    </xf>
    <xf numFmtId="0" fontId="4" fillId="0" borderId="18" xfId="0" applyFont="1" applyBorder="1"/>
    <xf numFmtId="0" fontId="4" fillId="0" borderId="19" xfId="0" applyFont="1" applyBorder="1"/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22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15" xfId="0" applyFont="1" applyBorder="1"/>
    <xf numFmtId="0" fontId="4" fillId="0" borderId="1" xfId="0" applyFont="1" applyBorder="1"/>
    <xf numFmtId="0" fontId="4" fillId="0" borderId="16" xfId="0" applyFont="1" applyBorder="1"/>
    <xf numFmtId="0" fontId="3" fillId="4" borderId="2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24" xfId="0" applyFont="1" applyBorder="1"/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5" xfId="0" applyFont="1" applyBorder="1"/>
    <xf numFmtId="0" fontId="3" fillId="0" borderId="17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1" fillId="11" borderId="57" xfId="0" applyFont="1" applyFill="1" applyBorder="1"/>
    <xf numFmtId="0" fontId="21" fillId="11" borderId="58" xfId="0" applyFont="1" applyFill="1" applyBorder="1"/>
    <xf numFmtId="0" fontId="21" fillId="9" borderId="57" xfId="0" applyFont="1" applyFill="1" applyBorder="1"/>
    <xf numFmtId="0" fontId="21" fillId="9" borderId="5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15875</xdr:colOff>
      <xdr:row>0</xdr:row>
      <xdr:rowOff>0</xdr:rowOff>
    </xdr:from>
    <xdr:to>
      <xdr:col>2</xdr:col>
      <xdr:colOff>1292225</xdr:colOff>
      <xdr:row>2</xdr:row>
      <xdr:rowOff>168275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5875" y="0"/>
          <a:ext cx="1276350" cy="5334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09"/>
  <sheetViews>
    <sheetView tabSelected="1" topLeftCell="C22" zoomScaleNormal="100" workbookViewId="0">
      <selection activeCell="A15" sqref="A15:A38"/>
    </sheetView>
  </sheetViews>
  <sheetFormatPr baseColWidth="10" defaultColWidth="12.58203125" defaultRowHeight="15" customHeight="1"/>
  <cols>
    <col min="1" max="1" width="13.75" style="140" customWidth="1"/>
    <col min="2" max="2" width="10" style="140" customWidth="1"/>
    <col min="3" max="3" width="55.33203125" customWidth="1"/>
    <col min="4" max="4" width="10.58203125" customWidth="1"/>
    <col min="5" max="5" width="10.58203125" style="1" customWidth="1"/>
    <col min="6" max="6" width="13.08203125" customWidth="1"/>
    <col min="7" max="7" width="6.58203125" customWidth="1"/>
    <col min="8" max="8" width="6" customWidth="1"/>
    <col min="9" max="9" width="6.83203125" customWidth="1"/>
    <col min="10" max="10" width="11.33203125" customWidth="1"/>
    <col min="11" max="11" width="7.5" customWidth="1"/>
    <col min="12" max="12" width="7.33203125" customWidth="1"/>
    <col min="13" max="13" width="7.5" customWidth="1"/>
    <col min="14" max="14" width="7.33203125" customWidth="1"/>
    <col min="15" max="15" width="7.08203125" customWidth="1"/>
    <col min="16" max="16" width="7.58203125" customWidth="1"/>
    <col min="17" max="17" width="6.33203125" customWidth="1"/>
    <col min="18" max="18" width="7.08203125" customWidth="1"/>
    <col min="19" max="21" width="6" customWidth="1"/>
    <col min="22" max="25" width="9.33203125" customWidth="1"/>
  </cols>
  <sheetData>
    <row r="1" spans="1:21" ht="15" customHeight="1">
      <c r="H1" s="150" t="s">
        <v>0</v>
      </c>
      <c r="I1" s="151"/>
      <c r="J1" s="151"/>
      <c r="K1" s="151"/>
      <c r="L1" s="151"/>
      <c r="M1" s="151"/>
      <c r="N1" s="151"/>
      <c r="O1" s="151"/>
      <c r="P1" s="151"/>
    </row>
    <row r="2" spans="1:21" ht="14.25" customHeight="1">
      <c r="C2" s="2"/>
      <c r="D2" s="2"/>
      <c r="E2" s="2"/>
      <c r="F2" s="152" t="s">
        <v>1</v>
      </c>
      <c r="G2" s="151"/>
      <c r="H2" s="151"/>
      <c r="I2" s="151"/>
      <c r="J2" s="2"/>
      <c r="K2" s="2"/>
      <c r="L2" s="2"/>
      <c r="M2" s="2"/>
      <c r="N2" s="2"/>
      <c r="O2" s="2" t="s">
        <v>2</v>
      </c>
      <c r="P2" s="2"/>
      <c r="Q2" s="2"/>
    </row>
    <row r="3" spans="1:21" ht="14.25" customHeight="1" thickBot="1">
      <c r="C3" s="2"/>
      <c r="D3" s="2"/>
      <c r="E3" s="2"/>
      <c r="F3" s="2"/>
      <c r="G3" s="2"/>
      <c r="H3" s="2"/>
      <c r="I3" s="2"/>
      <c r="J3" s="2"/>
      <c r="K3" s="3"/>
      <c r="L3" s="2"/>
      <c r="M3" s="3"/>
      <c r="O3" s="2"/>
      <c r="Q3" s="2"/>
      <c r="R3" s="3"/>
      <c r="S3" s="3"/>
      <c r="T3" s="3"/>
      <c r="U3" s="3"/>
    </row>
    <row r="4" spans="1:21" ht="14.25" customHeight="1">
      <c r="C4" s="153" t="s">
        <v>3</v>
      </c>
      <c r="D4" s="154"/>
      <c r="E4" s="154"/>
      <c r="F4" s="154"/>
      <c r="G4" s="154"/>
      <c r="H4" s="154"/>
      <c r="I4" s="154"/>
      <c r="J4" s="155"/>
      <c r="K4" s="156" t="s">
        <v>4</v>
      </c>
      <c r="L4" s="157"/>
      <c r="M4" s="157"/>
      <c r="N4" s="158"/>
      <c r="O4" s="156" t="s">
        <v>5</v>
      </c>
      <c r="P4" s="157"/>
      <c r="Q4" s="157"/>
      <c r="R4" s="157"/>
      <c r="S4" s="157"/>
      <c r="T4" s="157"/>
      <c r="U4" s="159"/>
    </row>
    <row r="5" spans="1:21" ht="14.25" customHeight="1">
      <c r="C5" s="160" t="s">
        <v>6</v>
      </c>
      <c r="D5" s="151"/>
      <c r="E5" s="151"/>
      <c r="F5" s="151"/>
      <c r="G5" s="151"/>
      <c r="H5" s="151"/>
      <c r="I5" s="151"/>
      <c r="J5" s="161"/>
      <c r="K5" s="162" t="s">
        <v>7</v>
      </c>
      <c r="L5" s="163"/>
      <c r="M5" s="163"/>
      <c r="N5" s="164"/>
      <c r="O5" s="162" t="s">
        <v>8</v>
      </c>
      <c r="P5" s="163"/>
      <c r="Q5" s="163"/>
      <c r="R5" s="163"/>
      <c r="S5" s="163"/>
      <c r="T5" s="163"/>
      <c r="U5" s="165"/>
    </row>
    <row r="6" spans="1:21" ht="14.25" customHeight="1">
      <c r="C6" s="160" t="s">
        <v>9</v>
      </c>
      <c r="D6" s="151"/>
      <c r="E6" s="151"/>
      <c r="F6" s="151"/>
      <c r="G6" s="151"/>
      <c r="H6" s="151"/>
      <c r="I6" s="151"/>
      <c r="J6" s="161"/>
      <c r="K6" s="166" t="s">
        <v>10</v>
      </c>
      <c r="L6" s="163"/>
      <c r="M6" s="163"/>
      <c r="N6" s="164"/>
      <c r="O6" s="162" t="s">
        <v>11</v>
      </c>
      <c r="P6" s="163"/>
      <c r="Q6" s="163"/>
      <c r="R6" s="163"/>
      <c r="S6" s="163"/>
      <c r="T6" s="163"/>
      <c r="U6" s="165"/>
    </row>
    <row r="7" spans="1:21" ht="14.25" customHeight="1">
      <c r="C7" s="160" t="s">
        <v>12</v>
      </c>
      <c r="D7" s="151"/>
      <c r="E7" s="151"/>
      <c r="F7" s="151"/>
      <c r="G7" s="151"/>
      <c r="H7" s="151"/>
      <c r="I7" s="151"/>
      <c r="J7" s="161"/>
      <c r="K7" s="166" t="s">
        <v>13</v>
      </c>
      <c r="L7" s="163"/>
      <c r="M7" s="163"/>
      <c r="N7" s="164"/>
      <c r="O7" s="162" t="s">
        <v>14</v>
      </c>
      <c r="P7" s="163"/>
      <c r="Q7" s="163"/>
      <c r="R7" s="163"/>
      <c r="S7" s="163"/>
      <c r="T7" s="163"/>
      <c r="U7" s="165"/>
    </row>
    <row r="8" spans="1:21" ht="14.25" customHeight="1" thickBot="1">
      <c r="C8" s="160" t="s">
        <v>93</v>
      </c>
      <c r="D8" s="151"/>
      <c r="E8" s="151"/>
      <c r="F8" s="151"/>
      <c r="G8" s="151"/>
      <c r="H8" s="151"/>
      <c r="I8" s="151"/>
      <c r="J8" s="161"/>
      <c r="K8" s="4"/>
      <c r="L8" s="4"/>
      <c r="M8" s="5"/>
      <c r="N8" s="5"/>
      <c r="O8" s="6"/>
      <c r="P8" s="7"/>
      <c r="Q8" s="7"/>
      <c r="R8" s="4"/>
      <c r="S8" s="5"/>
      <c r="T8" s="5"/>
      <c r="U8" s="8"/>
    </row>
    <row r="9" spans="1:21" ht="15" customHeight="1">
      <c r="A9" s="145" t="s">
        <v>145</v>
      </c>
      <c r="B9" s="145" t="s">
        <v>146</v>
      </c>
      <c r="C9" s="173" t="s">
        <v>15</v>
      </c>
      <c r="D9" s="173" t="s">
        <v>16</v>
      </c>
      <c r="E9" s="173" t="s">
        <v>17</v>
      </c>
      <c r="F9" s="173" t="s">
        <v>18</v>
      </c>
      <c r="G9" s="173" t="s">
        <v>19</v>
      </c>
      <c r="H9" s="178" t="s">
        <v>20</v>
      </c>
      <c r="I9" s="173" t="s">
        <v>21</v>
      </c>
      <c r="J9" s="179" t="s">
        <v>22</v>
      </c>
      <c r="K9" s="154"/>
      <c r="L9" s="154"/>
      <c r="M9" s="154"/>
      <c r="N9" s="154"/>
      <c r="O9" s="154"/>
      <c r="P9" s="154"/>
      <c r="Q9" s="180"/>
      <c r="R9" s="184" t="s">
        <v>23</v>
      </c>
      <c r="S9" s="154"/>
      <c r="T9" s="154"/>
      <c r="U9" s="180"/>
    </row>
    <row r="10" spans="1:21" ht="14.25" customHeight="1" thickBot="1">
      <c r="A10" s="146"/>
      <c r="B10" s="148"/>
      <c r="C10" s="174"/>
      <c r="D10" s="174"/>
      <c r="E10" s="176"/>
      <c r="F10" s="174"/>
      <c r="G10" s="174"/>
      <c r="H10" s="174"/>
      <c r="I10" s="174"/>
      <c r="J10" s="181"/>
      <c r="K10" s="182"/>
      <c r="L10" s="182"/>
      <c r="M10" s="182"/>
      <c r="N10" s="182"/>
      <c r="O10" s="182"/>
      <c r="P10" s="182"/>
      <c r="Q10" s="183"/>
      <c r="R10" s="181"/>
      <c r="S10" s="182"/>
      <c r="T10" s="182"/>
      <c r="U10" s="183"/>
    </row>
    <row r="11" spans="1:21" ht="14.25" customHeight="1" thickBot="1">
      <c r="A11" s="146"/>
      <c r="B11" s="148"/>
      <c r="C11" s="174"/>
      <c r="D11" s="174"/>
      <c r="E11" s="176"/>
      <c r="F11" s="174"/>
      <c r="G11" s="174"/>
      <c r="H11" s="174"/>
      <c r="I11" s="174"/>
      <c r="J11" s="191" t="s">
        <v>24</v>
      </c>
      <c r="K11" s="171"/>
      <c r="L11" s="171"/>
      <c r="M11" s="172"/>
      <c r="N11" s="191" t="s">
        <v>25</v>
      </c>
      <c r="O11" s="171"/>
      <c r="P11" s="171"/>
      <c r="Q11" s="172"/>
      <c r="R11" s="192" t="s">
        <v>26</v>
      </c>
      <c r="S11" s="185" t="s">
        <v>27</v>
      </c>
      <c r="T11" s="187" t="s">
        <v>28</v>
      </c>
      <c r="U11" s="188" t="s">
        <v>29</v>
      </c>
    </row>
    <row r="12" spans="1:21" ht="36.5" thickBot="1">
      <c r="A12" s="147"/>
      <c r="B12" s="149"/>
      <c r="C12" s="175"/>
      <c r="D12" s="175"/>
      <c r="E12" s="177"/>
      <c r="F12" s="175"/>
      <c r="G12" s="175"/>
      <c r="H12" s="175"/>
      <c r="I12" s="175"/>
      <c r="J12" s="9" t="s">
        <v>30</v>
      </c>
      <c r="K12" s="10" t="s">
        <v>31</v>
      </c>
      <c r="L12" s="11" t="s">
        <v>32</v>
      </c>
      <c r="M12" s="12" t="s">
        <v>33</v>
      </c>
      <c r="N12" s="11" t="s">
        <v>34</v>
      </c>
      <c r="O12" s="10" t="s">
        <v>35</v>
      </c>
      <c r="P12" s="11" t="s">
        <v>36</v>
      </c>
      <c r="Q12" s="13" t="s">
        <v>37</v>
      </c>
      <c r="R12" s="181"/>
      <c r="S12" s="186"/>
      <c r="T12" s="182"/>
      <c r="U12" s="189"/>
    </row>
    <row r="13" spans="1:21" ht="14.25" customHeight="1" thickBot="1">
      <c r="C13" s="190" t="s">
        <v>38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2"/>
    </row>
    <row r="14" spans="1:21" s="14" customFormat="1" ht="14.25" customHeight="1">
      <c r="A14" s="141"/>
      <c r="B14" s="142"/>
      <c r="C14" s="108" t="s">
        <v>39</v>
      </c>
      <c r="D14" s="108"/>
      <c r="E14" s="108"/>
      <c r="F14" s="108" t="s">
        <v>40</v>
      </c>
      <c r="G14" s="108" t="s">
        <v>41</v>
      </c>
      <c r="H14" s="108">
        <f>SUM(H15:H19)</f>
        <v>15</v>
      </c>
      <c r="I14" s="108">
        <f>SUM(I15:I19)</f>
        <v>15</v>
      </c>
      <c r="J14" s="108"/>
      <c r="K14" s="108"/>
      <c r="L14" s="108"/>
      <c r="M14" s="108"/>
      <c r="N14" s="108"/>
      <c r="O14" s="108"/>
      <c r="P14" s="108"/>
      <c r="Q14" s="108"/>
      <c r="R14" s="108">
        <f>SUM(R15:R19)</f>
        <v>108.5</v>
      </c>
      <c r="S14" s="108"/>
      <c r="T14" s="108"/>
      <c r="U14" s="108"/>
    </row>
    <row r="15" spans="1:21" s="14" customFormat="1" ht="14.25" customHeight="1">
      <c r="A15" s="143" t="s">
        <v>125</v>
      </c>
      <c r="B15" s="144" t="s">
        <v>99</v>
      </c>
      <c r="C15" s="15" t="s">
        <v>42</v>
      </c>
      <c r="D15" s="16"/>
      <c r="E15" s="16"/>
      <c r="F15" s="15" t="s">
        <v>43</v>
      </c>
      <c r="G15" s="17"/>
      <c r="H15" s="17">
        <v>4</v>
      </c>
      <c r="I15" s="17">
        <v>4</v>
      </c>
      <c r="J15" s="18"/>
      <c r="K15" s="19">
        <v>1</v>
      </c>
      <c r="L15" s="18"/>
      <c r="M15" s="20">
        <v>0</v>
      </c>
      <c r="N15" s="18"/>
      <c r="O15" s="21"/>
      <c r="P15" s="18"/>
      <c r="Q15" s="20">
        <v>1</v>
      </c>
      <c r="R15" s="22">
        <v>24.5</v>
      </c>
      <c r="S15" s="23"/>
      <c r="T15" s="23"/>
      <c r="U15" s="24"/>
    </row>
    <row r="16" spans="1:21" s="14" customFormat="1" ht="14.25" customHeight="1">
      <c r="A16" s="143" t="s">
        <v>124</v>
      </c>
      <c r="B16" s="144" t="s">
        <v>98</v>
      </c>
      <c r="C16" s="15" t="s">
        <v>44</v>
      </c>
      <c r="D16" s="16"/>
      <c r="E16" s="16"/>
      <c r="F16" s="15" t="s">
        <v>45</v>
      </c>
      <c r="G16" s="17"/>
      <c r="H16" s="17">
        <v>4</v>
      </c>
      <c r="I16" s="17">
        <v>4</v>
      </c>
      <c r="J16" s="18"/>
      <c r="K16" s="19">
        <v>1</v>
      </c>
      <c r="L16" s="18"/>
      <c r="M16" s="20">
        <v>0</v>
      </c>
      <c r="N16" s="18"/>
      <c r="O16" s="21"/>
      <c r="P16" s="18"/>
      <c r="Q16" s="20">
        <v>1</v>
      </c>
      <c r="R16" s="22">
        <v>24.5</v>
      </c>
      <c r="S16" s="23"/>
      <c r="T16" s="23"/>
      <c r="U16" s="25"/>
    </row>
    <row r="17" spans="1:21" s="14" customFormat="1" ht="14.25" customHeight="1">
      <c r="A17" s="140" t="s">
        <v>127</v>
      </c>
      <c r="B17" s="144" t="s">
        <v>101</v>
      </c>
      <c r="C17" s="15" t="s">
        <v>46</v>
      </c>
      <c r="D17" s="26"/>
      <c r="E17" s="26"/>
      <c r="F17" s="15" t="s">
        <v>47</v>
      </c>
      <c r="G17" s="17"/>
      <c r="H17" s="17">
        <v>4</v>
      </c>
      <c r="I17" s="17">
        <v>4</v>
      </c>
      <c r="J17" s="18"/>
      <c r="K17" s="19">
        <v>1</v>
      </c>
      <c r="L17" s="18"/>
      <c r="M17" s="20">
        <v>0</v>
      </c>
      <c r="N17" s="18"/>
      <c r="O17" s="21"/>
      <c r="P17" s="18"/>
      <c r="Q17" s="20">
        <v>1</v>
      </c>
      <c r="R17" s="22">
        <v>24.5</v>
      </c>
      <c r="S17" s="23"/>
      <c r="T17" s="23"/>
      <c r="U17" s="25"/>
    </row>
    <row r="18" spans="1:21" s="14" customFormat="1" ht="14.25" customHeight="1">
      <c r="A18" s="143" t="s">
        <v>124</v>
      </c>
      <c r="B18" s="144" t="s">
        <v>98</v>
      </c>
      <c r="C18" s="15" t="s">
        <v>48</v>
      </c>
      <c r="D18" s="26"/>
      <c r="E18" s="26"/>
      <c r="F18" s="15" t="s">
        <v>49</v>
      </c>
      <c r="G18" s="17"/>
      <c r="H18" s="17">
        <v>2</v>
      </c>
      <c r="I18" s="17">
        <v>2</v>
      </c>
      <c r="J18" s="18"/>
      <c r="K18" s="19">
        <v>1</v>
      </c>
      <c r="L18" s="18"/>
      <c r="M18" s="20">
        <v>0</v>
      </c>
      <c r="N18" s="18"/>
      <c r="O18" s="21"/>
      <c r="P18" s="18"/>
      <c r="Q18" s="20">
        <v>1</v>
      </c>
      <c r="R18" s="22">
        <v>21</v>
      </c>
      <c r="S18" s="23"/>
      <c r="T18" s="23"/>
      <c r="U18" s="25"/>
    </row>
    <row r="19" spans="1:21" s="14" customFormat="1" ht="14.25" customHeight="1" thickBot="1">
      <c r="A19" s="143" t="s">
        <v>125</v>
      </c>
      <c r="B19" s="144" t="s">
        <v>99</v>
      </c>
      <c r="C19" s="15" t="s">
        <v>50</v>
      </c>
      <c r="D19" s="26"/>
      <c r="E19" s="26"/>
      <c r="F19" s="15" t="s">
        <v>51</v>
      </c>
      <c r="G19" s="17"/>
      <c r="H19" s="17">
        <v>1</v>
      </c>
      <c r="I19" s="17">
        <v>1</v>
      </c>
      <c r="J19" s="18"/>
      <c r="K19" s="19">
        <v>1</v>
      </c>
      <c r="L19" s="18"/>
      <c r="M19" s="20">
        <v>0</v>
      </c>
      <c r="N19" s="18"/>
      <c r="O19" s="21"/>
      <c r="P19" s="18"/>
      <c r="Q19" s="20">
        <v>1</v>
      </c>
      <c r="R19" s="22">
        <v>14</v>
      </c>
      <c r="S19" s="23"/>
      <c r="T19" s="23"/>
      <c r="U19" s="25"/>
    </row>
    <row r="20" spans="1:21" s="14" customFormat="1" ht="14.25" customHeight="1">
      <c r="A20" s="140"/>
      <c r="B20" s="141"/>
      <c r="C20" s="109" t="s">
        <v>52</v>
      </c>
      <c r="D20" s="110"/>
      <c r="E20" s="110"/>
      <c r="F20" s="111" t="s">
        <v>53</v>
      </c>
      <c r="G20" s="112" t="s">
        <v>41</v>
      </c>
      <c r="H20" s="113">
        <f>SUM(H21:H25)</f>
        <v>15</v>
      </c>
      <c r="I20" s="113">
        <f>SUM(I21:I25)</f>
        <v>15</v>
      </c>
      <c r="J20" s="114"/>
      <c r="K20" s="115"/>
      <c r="L20" s="114"/>
      <c r="M20" s="116"/>
      <c r="N20" s="114"/>
      <c r="O20" s="117"/>
      <c r="P20" s="114"/>
      <c r="Q20" s="116"/>
      <c r="R20" s="118">
        <f>SUM(R21:R25)</f>
        <v>108.5</v>
      </c>
      <c r="S20" s="119"/>
      <c r="T20" s="119"/>
      <c r="U20" s="120"/>
    </row>
    <row r="21" spans="1:21" s="14" customFormat="1" ht="14.25" customHeight="1">
      <c r="A21" s="143" t="s">
        <v>124</v>
      </c>
      <c r="B21" s="144" t="s">
        <v>98</v>
      </c>
      <c r="C21" s="15" t="s">
        <v>54</v>
      </c>
      <c r="D21" s="26"/>
      <c r="E21" s="26"/>
      <c r="F21" s="15" t="s">
        <v>55</v>
      </c>
      <c r="G21" s="17"/>
      <c r="H21" s="17">
        <v>4</v>
      </c>
      <c r="I21" s="17">
        <v>4</v>
      </c>
      <c r="J21" s="18"/>
      <c r="K21" s="19">
        <v>1</v>
      </c>
      <c r="L21" s="18"/>
      <c r="M21" s="20">
        <v>0</v>
      </c>
      <c r="N21" s="18"/>
      <c r="O21" s="21"/>
      <c r="P21" s="18"/>
      <c r="Q21" s="20">
        <v>1</v>
      </c>
      <c r="R21" s="22">
        <v>24.5</v>
      </c>
      <c r="S21" s="23"/>
      <c r="T21" s="23"/>
      <c r="U21" s="25"/>
    </row>
    <row r="22" spans="1:21" s="14" customFormat="1" ht="14.25" customHeight="1">
      <c r="A22" s="143" t="s">
        <v>124</v>
      </c>
      <c r="B22" s="144" t="s">
        <v>98</v>
      </c>
      <c r="C22" s="15" t="s">
        <v>56</v>
      </c>
      <c r="D22" s="34"/>
      <c r="E22" s="34"/>
      <c r="F22" s="15" t="s">
        <v>57</v>
      </c>
      <c r="G22" s="17"/>
      <c r="H22" s="17">
        <v>4</v>
      </c>
      <c r="I22" s="17">
        <v>4</v>
      </c>
      <c r="J22" s="18"/>
      <c r="K22" s="19">
        <v>1</v>
      </c>
      <c r="L22" s="18"/>
      <c r="M22" s="20">
        <v>0</v>
      </c>
      <c r="N22" s="18"/>
      <c r="O22" s="21"/>
      <c r="P22" s="18"/>
      <c r="Q22" s="20">
        <v>1</v>
      </c>
      <c r="R22" s="22">
        <v>24.5</v>
      </c>
      <c r="S22" s="23"/>
      <c r="T22" s="23"/>
      <c r="U22" s="25"/>
    </row>
    <row r="23" spans="1:21" s="14" customFormat="1" ht="14.25" customHeight="1">
      <c r="A23" s="143" t="s">
        <v>124</v>
      </c>
      <c r="B23" s="144" t="s">
        <v>98</v>
      </c>
      <c r="C23" s="15" t="s">
        <v>58</v>
      </c>
      <c r="D23" s="34"/>
      <c r="E23" s="34"/>
      <c r="F23" s="15" t="s">
        <v>59</v>
      </c>
      <c r="G23" s="17"/>
      <c r="H23" s="17">
        <v>4</v>
      </c>
      <c r="I23" s="17">
        <v>4</v>
      </c>
      <c r="J23" s="18"/>
      <c r="K23" s="19">
        <v>1</v>
      </c>
      <c r="L23" s="18"/>
      <c r="M23" s="20">
        <v>0</v>
      </c>
      <c r="N23" s="18"/>
      <c r="O23" s="21"/>
      <c r="P23" s="18"/>
      <c r="Q23" s="20">
        <v>1</v>
      </c>
      <c r="R23" s="22">
        <v>24.5</v>
      </c>
      <c r="S23" s="23"/>
      <c r="T23" s="23"/>
      <c r="U23" s="25"/>
    </row>
    <row r="24" spans="1:21" s="14" customFormat="1" ht="14.25" customHeight="1">
      <c r="A24" s="143" t="s">
        <v>126</v>
      </c>
      <c r="B24" s="144" t="s">
        <v>100</v>
      </c>
      <c r="C24" s="15" t="s">
        <v>60</v>
      </c>
      <c r="D24" s="34"/>
      <c r="E24" s="34"/>
      <c r="F24" s="15" t="s">
        <v>61</v>
      </c>
      <c r="G24" s="17"/>
      <c r="H24" s="17">
        <v>2</v>
      </c>
      <c r="I24" s="17">
        <v>2</v>
      </c>
      <c r="J24" s="18"/>
      <c r="K24" s="19">
        <v>1</v>
      </c>
      <c r="L24" s="18"/>
      <c r="M24" s="20">
        <v>0</v>
      </c>
      <c r="N24" s="18"/>
      <c r="O24" s="21"/>
      <c r="P24" s="18"/>
      <c r="Q24" s="20">
        <v>1</v>
      </c>
      <c r="R24" s="22">
        <v>21</v>
      </c>
      <c r="S24" s="23"/>
      <c r="T24" s="23"/>
      <c r="U24" s="25"/>
    </row>
    <row r="25" spans="1:21" s="14" customFormat="1" ht="14.25" customHeight="1" thickBot="1">
      <c r="A25" s="140" t="s">
        <v>127</v>
      </c>
      <c r="B25" s="140" t="s">
        <v>101</v>
      </c>
      <c r="C25" s="15" t="s">
        <v>62</v>
      </c>
      <c r="D25" s="26"/>
      <c r="E25" s="26"/>
      <c r="F25" s="15" t="s">
        <v>63</v>
      </c>
      <c r="G25" s="17"/>
      <c r="H25" s="17">
        <v>1</v>
      </c>
      <c r="I25" s="17">
        <v>1</v>
      </c>
      <c r="J25" s="18"/>
      <c r="K25" s="19">
        <v>1</v>
      </c>
      <c r="L25" s="18"/>
      <c r="M25" s="20">
        <v>0</v>
      </c>
      <c r="N25" s="18"/>
      <c r="O25" s="21"/>
      <c r="P25" s="18"/>
      <c r="Q25" s="20">
        <v>1</v>
      </c>
      <c r="R25" s="22">
        <v>14</v>
      </c>
      <c r="S25" s="23"/>
      <c r="T25" s="23"/>
      <c r="U25" s="24"/>
    </row>
    <row r="26" spans="1:21" s="14" customFormat="1" ht="14.25" customHeight="1">
      <c r="A26" s="144"/>
      <c r="B26" s="144"/>
      <c r="C26" s="109" t="s">
        <v>64</v>
      </c>
      <c r="D26" s="109"/>
      <c r="E26" s="109"/>
      <c r="F26" s="109" t="s">
        <v>65</v>
      </c>
      <c r="G26" s="109" t="s">
        <v>41</v>
      </c>
      <c r="H26" s="109">
        <f>SUM(H27:H31)</f>
        <v>15</v>
      </c>
      <c r="I26" s="109">
        <f>SUM(I27:I31)</f>
        <v>15</v>
      </c>
      <c r="J26" s="109"/>
      <c r="K26" s="109"/>
      <c r="L26" s="109"/>
      <c r="M26" s="109"/>
      <c r="N26" s="109"/>
      <c r="O26" s="109"/>
      <c r="P26" s="109"/>
      <c r="Q26" s="109"/>
      <c r="R26" s="109">
        <f>SUM(R27:R31)</f>
        <v>108.5</v>
      </c>
      <c r="S26" s="109"/>
      <c r="T26" s="109"/>
      <c r="U26" s="109"/>
    </row>
    <row r="27" spans="1:21" s="14" customFormat="1" ht="14.25" customHeight="1">
      <c r="A27" s="144" t="s">
        <v>115</v>
      </c>
      <c r="B27" s="144" t="s">
        <v>118</v>
      </c>
      <c r="C27" s="15" t="s">
        <v>66</v>
      </c>
      <c r="D27" s="16"/>
      <c r="E27" s="16"/>
      <c r="F27" s="15" t="s">
        <v>67</v>
      </c>
      <c r="G27" s="17"/>
      <c r="H27" s="17">
        <v>4</v>
      </c>
      <c r="I27" s="17">
        <v>4</v>
      </c>
      <c r="J27" s="18"/>
      <c r="K27" s="19">
        <v>1</v>
      </c>
      <c r="L27" s="18"/>
      <c r="M27" s="20">
        <v>0</v>
      </c>
      <c r="N27" s="18"/>
      <c r="O27" s="21"/>
      <c r="P27" s="18"/>
      <c r="Q27" s="20">
        <v>1</v>
      </c>
      <c r="R27" s="22">
        <v>24.5</v>
      </c>
      <c r="S27" s="23"/>
      <c r="T27" s="23"/>
      <c r="U27" s="24"/>
    </row>
    <row r="28" spans="1:21" s="36" customFormat="1" ht="14.25" customHeight="1">
      <c r="A28" s="144" t="s">
        <v>127</v>
      </c>
      <c r="B28" s="144" t="s">
        <v>101</v>
      </c>
      <c r="C28" s="37" t="s">
        <v>68</v>
      </c>
      <c r="D28" s="38"/>
      <c r="E28" s="38"/>
      <c r="F28" s="15" t="s">
        <v>69</v>
      </c>
      <c r="G28" s="39"/>
      <c r="H28" s="17">
        <v>4</v>
      </c>
      <c r="I28" s="17">
        <v>4</v>
      </c>
      <c r="J28" s="40"/>
      <c r="K28" s="19">
        <v>1</v>
      </c>
      <c r="L28" s="40"/>
      <c r="M28" s="20">
        <v>0</v>
      </c>
      <c r="N28" s="40"/>
      <c r="O28" s="41"/>
      <c r="P28" s="40"/>
      <c r="Q28" s="20">
        <v>1</v>
      </c>
      <c r="R28" s="42">
        <v>24.5</v>
      </c>
      <c r="S28" s="43"/>
      <c r="T28" s="43"/>
      <c r="U28" s="44"/>
    </row>
    <row r="29" spans="1:21" s="14" customFormat="1" ht="14.25" customHeight="1">
      <c r="A29" s="144" t="s">
        <v>115</v>
      </c>
      <c r="B29" s="144" t="s">
        <v>118</v>
      </c>
      <c r="C29" s="15" t="s">
        <v>70</v>
      </c>
      <c r="D29" s="45"/>
      <c r="E29" s="45"/>
      <c r="F29" s="15" t="s">
        <v>71</v>
      </c>
      <c r="G29" s="17"/>
      <c r="H29" s="17">
        <v>4</v>
      </c>
      <c r="I29" s="17">
        <v>4</v>
      </c>
      <c r="J29" s="46"/>
      <c r="K29" s="19">
        <v>1</v>
      </c>
      <c r="L29" s="46"/>
      <c r="M29" s="20">
        <v>0</v>
      </c>
      <c r="N29" s="18"/>
      <c r="O29" s="21"/>
      <c r="P29" s="18"/>
      <c r="Q29" s="20">
        <v>1</v>
      </c>
      <c r="R29" s="22">
        <v>24.5</v>
      </c>
      <c r="S29" s="23"/>
      <c r="T29" s="23"/>
      <c r="U29" s="24"/>
    </row>
    <row r="30" spans="1:21" s="14" customFormat="1" ht="14.25" customHeight="1">
      <c r="A30" s="140" t="s">
        <v>115</v>
      </c>
      <c r="B30" s="140" t="s">
        <v>118</v>
      </c>
      <c r="C30" s="15" t="s">
        <v>72</v>
      </c>
      <c r="D30" s="45"/>
      <c r="E30" s="45"/>
      <c r="F30" s="15" t="s">
        <v>73</v>
      </c>
      <c r="G30" s="17"/>
      <c r="H30" s="17">
        <v>2</v>
      </c>
      <c r="I30" s="17">
        <v>2</v>
      </c>
      <c r="J30" s="46"/>
      <c r="K30" s="19">
        <v>1</v>
      </c>
      <c r="L30" s="46"/>
      <c r="M30" s="20">
        <v>0</v>
      </c>
      <c r="N30" s="18"/>
      <c r="O30" s="21"/>
      <c r="P30" s="18"/>
      <c r="Q30" s="20">
        <v>1</v>
      </c>
      <c r="R30" s="22">
        <v>21</v>
      </c>
      <c r="S30" s="23"/>
      <c r="T30" s="23"/>
      <c r="U30" s="24"/>
    </row>
    <row r="31" spans="1:21" s="47" customFormat="1" ht="14.25" customHeight="1" thickBot="1">
      <c r="A31" s="143" t="s">
        <v>115</v>
      </c>
      <c r="B31" s="144" t="s">
        <v>118</v>
      </c>
      <c r="C31" s="48" t="s">
        <v>74</v>
      </c>
      <c r="D31" s="38"/>
      <c r="E31" s="38"/>
      <c r="F31" s="15" t="s">
        <v>75</v>
      </c>
      <c r="G31" s="49"/>
      <c r="H31" s="17">
        <v>1</v>
      </c>
      <c r="I31" s="17">
        <v>1</v>
      </c>
      <c r="J31" s="46"/>
      <c r="K31" s="19">
        <v>1</v>
      </c>
      <c r="L31" s="46"/>
      <c r="M31" s="20">
        <v>0</v>
      </c>
      <c r="N31" s="46"/>
      <c r="O31" s="50"/>
      <c r="P31" s="46"/>
      <c r="Q31" s="20">
        <v>1</v>
      </c>
      <c r="R31" s="42">
        <v>14</v>
      </c>
      <c r="S31" s="43"/>
      <c r="T31" s="43"/>
      <c r="U31" s="44"/>
    </row>
    <row r="32" spans="1:21" s="14" customFormat="1" ht="14.25" customHeight="1">
      <c r="A32" s="144"/>
      <c r="B32" s="144"/>
      <c r="C32" s="109" t="s">
        <v>76</v>
      </c>
      <c r="D32" s="109"/>
      <c r="E32" s="109"/>
      <c r="F32" s="109" t="s">
        <v>77</v>
      </c>
      <c r="G32" s="109" t="s">
        <v>41</v>
      </c>
      <c r="H32" s="109">
        <f>SUM(H33:H38)</f>
        <v>15</v>
      </c>
      <c r="I32" s="109">
        <f>SUM(I33:I38)</f>
        <v>15</v>
      </c>
      <c r="J32" s="109"/>
      <c r="K32" s="109"/>
      <c r="L32" s="109"/>
      <c r="M32" s="109"/>
      <c r="N32" s="109"/>
      <c r="O32" s="109"/>
      <c r="P32" s="109"/>
      <c r="Q32" s="109"/>
      <c r="R32" s="109">
        <f>SUM(R33:R38)</f>
        <v>108.5</v>
      </c>
      <c r="S32" s="109"/>
      <c r="T32" s="109"/>
      <c r="U32" s="109"/>
    </row>
    <row r="33" spans="1:25" s="51" customFormat="1" ht="14.25" customHeight="1">
      <c r="A33" s="144" t="s">
        <v>127</v>
      </c>
      <c r="B33" s="144" t="s">
        <v>101</v>
      </c>
      <c r="C33" s="37" t="s">
        <v>78</v>
      </c>
      <c r="D33" s="34"/>
      <c r="E33" s="34"/>
      <c r="F33" s="52" t="s">
        <v>79</v>
      </c>
      <c r="G33" s="53"/>
      <c r="H33" s="53">
        <v>2</v>
      </c>
      <c r="I33" s="54">
        <v>2</v>
      </c>
      <c r="J33" s="55"/>
      <c r="K33" s="19">
        <v>1</v>
      </c>
      <c r="L33" s="55"/>
      <c r="M33" s="20">
        <v>0</v>
      </c>
      <c r="N33" s="55"/>
      <c r="O33" s="56"/>
      <c r="P33" s="55"/>
      <c r="Q33" s="20">
        <v>1</v>
      </c>
      <c r="R33" s="22">
        <v>24.5</v>
      </c>
      <c r="S33" s="43"/>
      <c r="T33" s="43"/>
      <c r="U33" s="44"/>
      <c r="V33" s="36"/>
      <c r="W33" s="36"/>
      <c r="X33" s="36"/>
      <c r="Y33" s="36"/>
    </row>
    <row r="34" spans="1:25" s="51" customFormat="1" ht="14.25" customHeight="1">
      <c r="A34" s="140" t="s">
        <v>127</v>
      </c>
      <c r="B34" s="140" t="s">
        <v>101</v>
      </c>
      <c r="C34" s="37" t="s">
        <v>80</v>
      </c>
      <c r="D34" s="57"/>
      <c r="E34" s="57"/>
      <c r="F34" s="52" t="s">
        <v>81</v>
      </c>
      <c r="G34" s="53"/>
      <c r="H34" s="53">
        <v>2</v>
      </c>
      <c r="I34" s="54">
        <v>2</v>
      </c>
      <c r="J34" s="55"/>
      <c r="K34" s="19">
        <v>1</v>
      </c>
      <c r="L34" s="55"/>
      <c r="M34" s="20">
        <v>0</v>
      </c>
      <c r="N34" s="55"/>
      <c r="O34" s="56"/>
      <c r="P34" s="55"/>
      <c r="Q34" s="20">
        <v>1</v>
      </c>
      <c r="R34" s="22">
        <v>24.5</v>
      </c>
      <c r="S34" s="43"/>
      <c r="T34" s="43"/>
      <c r="U34" s="44"/>
      <c r="V34" s="36"/>
      <c r="W34" s="36"/>
      <c r="X34" s="36"/>
      <c r="Y34" s="36"/>
    </row>
    <row r="35" spans="1:25" s="47" customFormat="1" ht="14.25" customHeight="1">
      <c r="A35" s="140" t="s">
        <v>127</v>
      </c>
      <c r="B35" s="140" t="s">
        <v>101</v>
      </c>
      <c r="C35" s="37" t="s">
        <v>82</v>
      </c>
      <c r="D35" s="34"/>
      <c r="E35" s="34"/>
      <c r="F35" s="52" t="s">
        <v>83</v>
      </c>
      <c r="G35" s="49"/>
      <c r="H35" s="38">
        <v>2</v>
      </c>
      <c r="I35" s="38">
        <v>2</v>
      </c>
      <c r="J35" s="46"/>
      <c r="K35" s="19">
        <v>1</v>
      </c>
      <c r="L35" s="46"/>
      <c r="M35" s="20">
        <v>0</v>
      </c>
      <c r="N35" s="46"/>
      <c r="O35" s="50"/>
      <c r="P35" s="46"/>
      <c r="Q35" s="20">
        <v>1</v>
      </c>
      <c r="R35" s="42">
        <v>24.5</v>
      </c>
      <c r="S35" s="43"/>
      <c r="T35" s="43"/>
      <c r="U35" s="44"/>
    </row>
    <row r="36" spans="1:25" s="47" customFormat="1" ht="14.25" customHeight="1">
      <c r="A36" s="140" t="s">
        <v>126</v>
      </c>
      <c r="B36" s="140" t="s">
        <v>100</v>
      </c>
      <c r="C36" s="37" t="s">
        <v>84</v>
      </c>
      <c r="D36" s="34"/>
      <c r="E36" s="34"/>
      <c r="F36" s="52" t="s">
        <v>85</v>
      </c>
      <c r="G36" s="49"/>
      <c r="H36" s="49">
        <v>6</v>
      </c>
      <c r="I36" s="38">
        <v>6</v>
      </c>
      <c r="J36" s="46"/>
      <c r="K36" s="19">
        <v>1</v>
      </c>
      <c r="L36" s="46"/>
      <c r="M36" s="20">
        <v>0</v>
      </c>
      <c r="N36" s="46"/>
      <c r="O36" s="50"/>
      <c r="P36" s="46"/>
      <c r="Q36" s="20">
        <v>1</v>
      </c>
      <c r="R36" s="42">
        <v>21</v>
      </c>
      <c r="S36" s="43"/>
      <c r="T36" s="43"/>
      <c r="U36" s="44"/>
    </row>
    <row r="37" spans="1:25" s="47" customFormat="1" ht="14.25" customHeight="1">
      <c r="A37" s="140" t="s">
        <v>124</v>
      </c>
      <c r="B37" s="140" t="s">
        <v>98</v>
      </c>
      <c r="C37" s="37" t="s">
        <v>86</v>
      </c>
      <c r="D37" s="34"/>
      <c r="E37" s="34"/>
      <c r="F37" s="52" t="s">
        <v>87</v>
      </c>
      <c r="G37" s="49"/>
      <c r="H37" s="49">
        <v>2</v>
      </c>
      <c r="I37" s="38">
        <v>2</v>
      </c>
      <c r="J37" s="46"/>
      <c r="K37" s="19">
        <v>1</v>
      </c>
      <c r="L37" s="46"/>
      <c r="M37" s="20">
        <v>0</v>
      </c>
      <c r="N37" s="46"/>
      <c r="O37" s="50"/>
      <c r="P37" s="46"/>
      <c r="Q37" s="20"/>
      <c r="R37" s="42"/>
      <c r="S37" s="43"/>
      <c r="T37" s="43"/>
      <c r="U37" s="44"/>
    </row>
    <row r="38" spans="1:25" s="51" customFormat="1" ht="14.25" customHeight="1">
      <c r="A38" s="140" t="s">
        <v>127</v>
      </c>
      <c r="B38" s="140" t="s">
        <v>101</v>
      </c>
      <c r="C38" s="37" t="s">
        <v>88</v>
      </c>
      <c r="D38" s="58"/>
      <c r="E38" s="58"/>
      <c r="F38" s="52" t="s">
        <v>89</v>
      </c>
      <c r="G38" s="53"/>
      <c r="H38" s="53">
        <v>1</v>
      </c>
      <c r="I38" s="54">
        <v>1</v>
      </c>
      <c r="J38" s="55"/>
      <c r="K38" s="19">
        <v>1</v>
      </c>
      <c r="L38" s="55"/>
      <c r="M38" s="20">
        <v>0</v>
      </c>
      <c r="N38" s="55"/>
      <c r="O38" s="56"/>
      <c r="P38" s="55"/>
      <c r="Q38" s="20">
        <v>1</v>
      </c>
      <c r="R38" s="22">
        <v>14</v>
      </c>
      <c r="S38" s="23"/>
      <c r="T38" s="23"/>
      <c r="U38" s="24"/>
    </row>
    <row r="39" spans="1:25" s="14" customFormat="1" ht="14.25" customHeight="1">
      <c r="A39" s="140"/>
      <c r="B39" s="140"/>
      <c r="C39" s="27"/>
      <c r="D39" s="45"/>
      <c r="E39" s="45"/>
      <c r="F39" s="27"/>
      <c r="G39" s="28"/>
      <c r="H39" s="29"/>
      <c r="I39" s="59"/>
      <c r="J39" s="30"/>
      <c r="K39" s="28"/>
      <c r="L39" s="30"/>
      <c r="M39" s="60"/>
      <c r="N39" s="30"/>
      <c r="O39" s="31"/>
      <c r="P39" s="30"/>
      <c r="Q39" s="31"/>
      <c r="R39" s="32"/>
      <c r="S39" s="33"/>
      <c r="T39" s="33"/>
      <c r="U39" s="35"/>
    </row>
    <row r="40" spans="1:25" s="14" customFormat="1" ht="14.25" customHeight="1">
      <c r="A40" s="140"/>
      <c r="B40" s="140"/>
      <c r="C40" s="15"/>
      <c r="D40" s="45"/>
      <c r="E40" s="45"/>
      <c r="F40" s="15"/>
      <c r="G40" s="17"/>
      <c r="H40" s="45"/>
      <c r="I40" s="45"/>
      <c r="J40" s="61"/>
      <c r="K40" s="62"/>
      <c r="L40" s="61"/>
      <c r="M40" s="63"/>
      <c r="N40" s="61"/>
      <c r="O40" s="64"/>
      <c r="P40" s="61"/>
      <c r="Q40" s="65"/>
      <c r="R40" s="66"/>
      <c r="S40" s="67"/>
      <c r="T40" s="68"/>
      <c r="U40" s="24"/>
    </row>
    <row r="41" spans="1:25" s="1" customFormat="1" ht="14.25" customHeight="1">
      <c r="A41" s="140"/>
      <c r="B41" s="140"/>
      <c r="C41" s="69"/>
      <c r="D41" s="70"/>
      <c r="E41" s="70"/>
      <c r="F41" s="69"/>
      <c r="G41" s="71"/>
      <c r="H41" s="72"/>
      <c r="I41" s="72"/>
      <c r="J41" s="73"/>
      <c r="K41" s="74"/>
      <c r="L41" s="73"/>
      <c r="M41" s="71"/>
      <c r="N41" s="73"/>
      <c r="O41" s="75"/>
      <c r="P41" s="73"/>
      <c r="Q41" s="74"/>
      <c r="R41" s="76"/>
      <c r="S41" s="77"/>
      <c r="T41" s="77"/>
      <c r="U41" s="78"/>
    </row>
    <row r="42" spans="1:25" s="1" customFormat="1" ht="14.25" customHeight="1">
      <c r="A42" s="140"/>
      <c r="B42" s="140"/>
      <c r="C42" s="69"/>
      <c r="D42" s="70"/>
      <c r="E42" s="70"/>
      <c r="F42" s="69"/>
      <c r="G42" s="71"/>
      <c r="H42" s="72"/>
      <c r="I42" s="72"/>
      <c r="J42" s="73"/>
      <c r="K42" s="74"/>
      <c r="L42" s="73"/>
      <c r="M42" s="71"/>
      <c r="N42" s="73"/>
      <c r="O42" s="75"/>
      <c r="P42" s="73"/>
      <c r="Q42" s="74"/>
      <c r="R42" s="76"/>
      <c r="S42" s="77"/>
      <c r="T42" s="77"/>
      <c r="U42" s="78"/>
    </row>
    <row r="43" spans="1:25" s="1" customFormat="1" ht="14.25" customHeight="1">
      <c r="A43" s="140"/>
      <c r="B43" s="140"/>
      <c r="C43" s="69"/>
      <c r="D43" s="70"/>
      <c r="E43" s="70"/>
      <c r="F43" s="69"/>
      <c r="G43" s="71"/>
      <c r="H43" s="72"/>
      <c r="I43" s="72"/>
      <c r="J43" s="73"/>
      <c r="K43" s="74"/>
      <c r="L43" s="73"/>
      <c r="M43" s="71"/>
      <c r="N43" s="73"/>
      <c r="O43" s="75"/>
      <c r="P43" s="73"/>
      <c r="Q43" s="74"/>
      <c r="R43" s="76"/>
      <c r="S43" s="77"/>
      <c r="T43" s="77"/>
      <c r="U43" s="78"/>
    </row>
    <row r="44" spans="1:25" s="1" customFormat="1" ht="14.25" customHeight="1">
      <c r="A44" s="140"/>
      <c r="B44" s="140"/>
      <c r="C44" s="69"/>
      <c r="D44" s="70"/>
      <c r="E44" s="70"/>
      <c r="F44" s="69"/>
      <c r="G44" s="71"/>
      <c r="H44" s="72"/>
      <c r="I44" s="72"/>
      <c r="J44" s="73"/>
      <c r="K44" s="74"/>
      <c r="L44" s="73"/>
      <c r="M44" s="71"/>
      <c r="N44" s="73"/>
      <c r="O44" s="75"/>
      <c r="P44" s="73"/>
      <c r="Q44" s="74"/>
      <c r="R44" s="76"/>
      <c r="S44" s="77"/>
      <c r="T44" s="77"/>
      <c r="U44" s="78"/>
    </row>
    <row r="45" spans="1:25" ht="14.25" customHeight="1">
      <c r="C45" s="70"/>
      <c r="D45" s="70"/>
      <c r="E45" s="70"/>
      <c r="F45" s="70"/>
      <c r="G45" s="79"/>
      <c r="H45" s="70"/>
      <c r="I45" s="70"/>
      <c r="J45" s="80"/>
      <c r="K45" s="79"/>
      <c r="L45" s="80"/>
      <c r="M45" s="79"/>
      <c r="N45" s="80"/>
      <c r="O45" s="81"/>
      <c r="P45" s="80"/>
      <c r="Q45" s="79"/>
      <c r="R45" s="82"/>
      <c r="S45" s="83"/>
      <c r="T45" s="83"/>
      <c r="U45" s="84"/>
    </row>
    <row r="46" spans="1:25" ht="14.25" customHeight="1">
      <c r="C46" s="70"/>
      <c r="D46" s="70"/>
      <c r="E46" s="70"/>
      <c r="F46" s="70"/>
      <c r="G46" s="79"/>
      <c r="H46" s="70"/>
      <c r="I46" s="70"/>
      <c r="J46" s="80"/>
      <c r="K46" s="79"/>
      <c r="L46" s="80"/>
      <c r="M46" s="79"/>
      <c r="N46" s="80"/>
      <c r="O46" s="81"/>
      <c r="P46" s="85"/>
      <c r="Q46" s="81"/>
      <c r="R46" s="82"/>
      <c r="S46" s="83"/>
      <c r="T46" s="83"/>
      <c r="U46" s="84"/>
    </row>
    <row r="47" spans="1:25" ht="14.25" customHeight="1" thickBot="1">
      <c r="C47" s="86"/>
      <c r="D47" s="87"/>
      <c r="E47" s="87"/>
      <c r="F47" s="87"/>
      <c r="G47" s="88"/>
      <c r="H47" s="87"/>
      <c r="I47" s="87"/>
      <c r="J47" s="89"/>
      <c r="K47" s="90"/>
      <c r="L47" s="91"/>
      <c r="M47" s="88"/>
      <c r="N47" s="91"/>
      <c r="O47" s="90"/>
      <c r="P47" s="89"/>
      <c r="Q47" s="90"/>
      <c r="R47" s="92"/>
      <c r="S47" s="93"/>
      <c r="T47" s="93"/>
      <c r="U47" s="94"/>
    </row>
    <row r="48" spans="1:25" ht="14.25" customHeight="1" thickBot="1">
      <c r="C48" s="167" t="s">
        <v>90</v>
      </c>
      <c r="D48" s="168"/>
      <c r="E48" s="168"/>
      <c r="F48" s="168"/>
      <c r="G48" s="169"/>
      <c r="H48" s="95">
        <f>+H14+H20+H26+H32+H39</f>
        <v>60</v>
      </c>
      <c r="I48" s="96"/>
      <c r="J48" s="170"/>
      <c r="K48" s="171"/>
      <c r="L48" s="171"/>
      <c r="M48" s="171"/>
      <c r="N48" s="170" t="s">
        <v>91</v>
      </c>
      <c r="O48" s="171"/>
      <c r="P48" s="171"/>
      <c r="Q48" s="172"/>
      <c r="R48" s="97">
        <f>+R14+R20+R26+R32+R39</f>
        <v>434</v>
      </c>
      <c r="S48" s="97">
        <f>+S14+S20+S26+S32+S39</f>
        <v>0</v>
      </c>
      <c r="T48" s="97">
        <f>+T14+T20+T26+T32+T39</f>
        <v>0</v>
      </c>
      <c r="U48" s="97">
        <f>+U14+U20+U26+U32+U39</f>
        <v>0</v>
      </c>
    </row>
    <row r="49" spans="3:21" ht="14.25" customHeight="1">
      <c r="C49" s="98" t="s">
        <v>92</v>
      </c>
      <c r="D49" s="99"/>
      <c r="E49" s="99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1"/>
    </row>
    <row r="50" spans="3:21" ht="14.25" customHeight="1">
      <c r="C50" s="10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103"/>
    </row>
    <row r="51" spans="3:21" ht="14.25" customHeight="1">
      <c r="C51" s="10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04"/>
      <c r="S51" s="2"/>
      <c r="T51" s="2"/>
      <c r="U51" s="103"/>
    </row>
    <row r="52" spans="3:21" ht="14.25" customHeight="1">
      <c r="C52" s="10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103"/>
    </row>
    <row r="53" spans="3:21" ht="14.25" customHeight="1">
      <c r="C53" s="10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103"/>
    </row>
    <row r="54" spans="3:21" ht="14.25" customHeight="1">
      <c r="C54" s="105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7"/>
    </row>
    <row r="55" spans="3:21" ht="14.25" customHeight="1">
      <c r="C55" s="2"/>
      <c r="D55" s="2"/>
      <c r="E55" s="2"/>
    </row>
    <row r="56" spans="3:21" ht="14.25" customHeight="1">
      <c r="C56" s="2"/>
      <c r="D56" s="2"/>
      <c r="E56" s="2"/>
    </row>
    <row r="57" spans="3:21" ht="14.25" customHeight="1">
      <c r="C57" s="2"/>
      <c r="D57" s="2"/>
      <c r="E57" s="2"/>
    </row>
    <row r="58" spans="3:21" ht="14.25" customHeight="1">
      <c r="C58" s="2"/>
      <c r="D58" s="2"/>
      <c r="E58" s="2"/>
    </row>
    <row r="59" spans="3:21" ht="14.25" customHeight="1">
      <c r="C59" s="2"/>
      <c r="D59" s="2"/>
      <c r="E59" s="2"/>
    </row>
    <row r="60" spans="3:21" ht="14.25" customHeight="1">
      <c r="C60" s="2"/>
      <c r="D60" s="2"/>
      <c r="E60" s="2"/>
    </row>
    <row r="61" spans="3:21" ht="14.25" customHeight="1"/>
    <row r="62" spans="3:21" ht="14.25" customHeight="1"/>
    <row r="63" spans="3:21" ht="14.25" customHeight="1"/>
    <row r="64" spans="3:21" ht="14.25" customHeight="1">
      <c r="Q64" s="2"/>
    </row>
    <row r="65" spans="17:17" ht="14.25" customHeight="1">
      <c r="Q65" s="2"/>
    </row>
    <row r="66" spans="17:17" ht="14.25" customHeight="1"/>
    <row r="67" spans="17:17" ht="14.25" customHeight="1"/>
    <row r="68" spans="17:17" ht="14.25" customHeight="1"/>
    <row r="69" spans="17:17" ht="14.25" customHeight="1"/>
    <row r="70" spans="17:17" ht="14.25" customHeight="1"/>
    <row r="71" spans="17:17" ht="14.25" customHeight="1"/>
    <row r="72" spans="17:17" ht="14.25" customHeight="1"/>
    <row r="73" spans="17:17" ht="14.25" customHeight="1"/>
    <row r="74" spans="17:17" ht="14.25" customHeight="1"/>
    <row r="75" spans="17:17" ht="14.25" customHeight="1"/>
    <row r="76" spans="17:17" ht="14.25" customHeight="1"/>
    <row r="77" spans="17:17" ht="14.25" customHeight="1"/>
    <row r="78" spans="17:17" ht="14.25" customHeight="1"/>
    <row r="79" spans="17:17" ht="14.25" customHeight="1"/>
    <row r="80" spans="17:17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</sheetData>
  <mergeCells count="36">
    <mergeCell ref="C13:U13"/>
    <mergeCell ref="J11:M11"/>
    <mergeCell ref="N11:Q11"/>
    <mergeCell ref="R11:R12"/>
    <mergeCell ref="C48:G48"/>
    <mergeCell ref="J48:M48"/>
    <mergeCell ref="N48:Q48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A9:A12"/>
    <mergeCell ref="B9:B12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S11:S12"/>
    <mergeCell ref="T11:T12"/>
    <mergeCell ref="U11:U12"/>
  </mergeCells>
  <dataValidations count="5">
    <dataValidation type="list" allowBlank="1" showErrorMessage="1" sqref="L15:L16 P15:P19 L21:L24 P21:P25 J41:J47 P41:P44 L27 P33:P38 P27:P31 L35:L37 L29:L31 J14:J39" xr:uid="{004D00AC-0050-46B4-BD3E-00CC00880002}">
      <formula1>Nature_des_épreuves_CC</formula1>
    </dataValidation>
    <dataValidation type="list" allowBlank="1" showErrorMessage="1" sqref="O6" xr:uid="{00A90076-005D-4558-AE6E-0073005A00E2}">
      <formula1>"Régime Formation,Formation Initiale,Formation Continue,Formation Initiale/Formation Continue"</formula1>
    </dataValidation>
    <dataValidation type="list" allowBlank="1" showErrorMessage="1" sqref="O7" xr:uid="{00820037-0041-4D13-B4BF-004300E80075}">
      <formula1>"Modalité Formation,Présentiel,Convention,EAD,Convention/EAD,Alternance/Contrat Professionnel,Alternance/Apprentissage"</formula1>
    </dataValidation>
    <dataValidation type="list" allowBlank="1" showInputMessage="1" showErrorMessage="1" sqref="J40" xr:uid="{008C00AC-007B-4F8A-9D1D-007700AB000C}">
      <formula1>Nature_des_épreuves_CC</formula1>
    </dataValidation>
    <dataValidation type="list" allowBlank="1" showInputMessage="1" showErrorMessage="1" sqref="E14:E40" xr:uid="{00AB0004-0093-46C9-A61C-00E600790003}">
      <formula1>#REF!</formula1>
    </dataValidation>
  </dataValidations>
  <pageMargins left="0.25" right="0.25" top="0.75" bottom="0.75" header="0" footer="0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EA79-8AE6-4B67-9D0B-A069BC6D342F}">
  <dimension ref="A1:D31"/>
  <sheetViews>
    <sheetView workbookViewId="0">
      <selection activeCell="D7" sqref="D7"/>
    </sheetView>
  </sheetViews>
  <sheetFormatPr baseColWidth="10" defaultRowHeight="14"/>
  <cols>
    <col min="1" max="2" width="15.9140625" style="121" customWidth="1"/>
    <col min="3" max="3" width="83.5" style="121" customWidth="1"/>
    <col min="4" max="4" width="35.58203125" style="121" customWidth="1"/>
  </cols>
  <sheetData>
    <row r="1" spans="1:4" ht="15.5">
      <c r="A1" s="123" t="s">
        <v>94</v>
      </c>
      <c r="B1" s="123"/>
      <c r="C1" s="124"/>
      <c r="D1" s="124"/>
    </row>
    <row r="2" spans="1:4" ht="15.5">
      <c r="A2" s="193" t="s">
        <v>95</v>
      </c>
      <c r="B2" s="194"/>
      <c r="C2" s="125" t="s">
        <v>96</v>
      </c>
      <c r="D2" s="125" t="s">
        <v>97</v>
      </c>
    </row>
    <row r="3" spans="1:4" ht="15.5">
      <c r="A3" s="195" t="s">
        <v>98</v>
      </c>
      <c r="B3" s="196"/>
      <c r="C3" s="126" t="s">
        <v>119</v>
      </c>
      <c r="D3" s="127" t="s">
        <v>124</v>
      </c>
    </row>
    <row r="4" spans="1:4" ht="15.5">
      <c r="A4" s="195" t="s">
        <v>99</v>
      </c>
      <c r="B4" s="196"/>
      <c r="C4" s="126" t="s">
        <v>120</v>
      </c>
      <c r="D4" s="128" t="s">
        <v>125</v>
      </c>
    </row>
    <row r="5" spans="1:4" ht="15.5">
      <c r="A5" s="195" t="s">
        <v>100</v>
      </c>
      <c r="B5" s="196"/>
      <c r="C5" s="129" t="s">
        <v>121</v>
      </c>
      <c r="D5" s="128" t="s">
        <v>126</v>
      </c>
    </row>
    <row r="6" spans="1:4" s="121" customFormat="1" ht="15.5">
      <c r="A6" s="130" t="s">
        <v>101</v>
      </c>
      <c r="B6" s="131"/>
      <c r="C6" s="129" t="s">
        <v>122</v>
      </c>
      <c r="D6" s="128" t="s">
        <v>127</v>
      </c>
    </row>
    <row r="7" spans="1:4" ht="15.5">
      <c r="A7" s="195" t="s">
        <v>118</v>
      </c>
      <c r="B7" s="196"/>
      <c r="C7" s="129" t="s">
        <v>123</v>
      </c>
      <c r="D7" s="128" t="s">
        <v>115</v>
      </c>
    </row>
    <row r="8" spans="1:4" ht="15.5">
      <c r="A8" s="124"/>
      <c r="B8" s="124"/>
      <c r="C8" s="124"/>
      <c r="D8" s="124"/>
    </row>
    <row r="9" spans="1:4" ht="15.5">
      <c r="A9" s="123" t="s">
        <v>102</v>
      </c>
      <c r="B9" s="123"/>
      <c r="C9" s="124"/>
      <c r="D9" s="132"/>
    </row>
    <row r="10" spans="1:4" ht="15.5">
      <c r="A10" s="125" t="s">
        <v>103</v>
      </c>
      <c r="B10" s="133" t="s">
        <v>95</v>
      </c>
      <c r="C10" s="133" t="s">
        <v>96</v>
      </c>
      <c r="D10" s="134"/>
    </row>
    <row r="11" spans="1:4" ht="15.5">
      <c r="A11" s="135" t="s">
        <v>129</v>
      </c>
      <c r="B11" s="128" t="s">
        <v>104</v>
      </c>
      <c r="C11" s="135" t="s">
        <v>130</v>
      </c>
      <c r="D11" s="136"/>
    </row>
    <row r="12" spans="1:4" ht="15.5">
      <c r="A12" s="135" t="s">
        <v>131</v>
      </c>
      <c r="B12" s="128" t="s">
        <v>105</v>
      </c>
      <c r="C12" s="128" t="s">
        <v>106</v>
      </c>
      <c r="D12" s="136"/>
    </row>
    <row r="13" spans="1:4" ht="15.5">
      <c r="A13" s="135" t="s">
        <v>132</v>
      </c>
      <c r="B13" s="128" t="s">
        <v>107</v>
      </c>
      <c r="C13" s="128" t="s">
        <v>108</v>
      </c>
      <c r="D13" s="136"/>
    </row>
    <row r="14" spans="1:4" ht="15.5">
      <c r="A14" s="135" t="s">
        <v>133</v>
      </c>
      <c r="B14" s="128" t="s">
        <v>109</v>
      </c>
      <c r="C14" s="128" t="s">
        <v>110</v>
      </c>
      <c r="D14" s="136"/>
    </row>
    <row r="15" spans="1:4" ht="15.5">
      <c r="A15" s="124"/>
      <c r="B15" s="124"/>
      <c r="C15" s="124"/>
      <c r="D15" s="136"/>
    </row>
    <row r="16" spans="1:4" ht="15.5">
      <c r="A16" s="124"/>
      <c r="B16" s="124"/>
      <c r="C16" s="124"/>
      <c r="D16" s="137"/>
    </row>
    <row r="17" spans="1:4" ht="15.5">
      <c r="A17" s="123" t="s">
        <v>111</v>
      </c>
      <c r="B17" s="123"/>
      <c r="C17" s="124"/>
      <c r="D17" s="138"/>
    </row>
    <row r="18" spans="1:4" ht="15.5">
      <c r="A18" s="125" t="s">
        <v>103</v>
      </c>
      <c r="B18" s="133" t="s">
        <v>95</v>
      </c>
      <c r="C18" s="133" t="s">
        <v>96</v>
      </c>
      <c r="D18" s="138"/>
    </row>
    <row r="19" spans="1:4" ht="15.5">
      <c r="A19" s="135" t="s">
        <v>135</v>
      </c>
      <c r="B19" s="128" t="s">
        <v>112</v>
      </c>
      <c r="C19" s="124" t="s">
        <v>134</v>
      </c>
      <c r="D19" s="138"/>
    </row>
    <row r="20" spans="1:4" ht="15.5">
      <c r="A20" s="135" t="s">
        <v>137</v>
      </c>
      <c r="B20" s="128" t="s">
        <v>113</v>
      </c>
      <c r="C20" s="124" t="s">
        <v>136</v>
      </c>
      <c r="D20" s="138"/>
    </row>
    <row r="21" spans="1:4" ht="15.5">
      <c r="A21" s="135" t="s">
        <v>138</v>
      </c>
      <c r="B21" s="128" t="s">
        <v>114</v>
      </c>
      <c r="C21" s="139" t="s">
        <v>139</v>
      </c>
      <c r="D21" s="137"/>
    </row>
    <row r="22" spans="1:4" ht="15.5">
      <c r="A22" s="135" t="s">
        <v>140</v>
      </c>
      <c r="B22" s="128" t="s">
        <v>115</v>
      </c>
      <c r="C22" s="135" t="s">
        <v>141</v>
      </c>
      <c r="D22" s="137"/>
    </row>
    <row r="23" spans="1:4" ht="15.5">
      <c r="A23" s="135" t="s">
        <v>142</v>
      </c>
      <c r="B23" s="128" t="s">
        <v>116</v>
      </c>
      <c r="C23" s="139" t="s">
        <v>128</v>
      </c>
      <c r="D23" s="137"/>
    </row>
    <row r="24" spans="1:4" ht="15.5">
      <c r="A24" s="135" t="s">
        <v>143</v>
      </c>
      <c r="B24" s="128" t="s">
        <v>117</v>
      </c>
      <c r="C24" s="139" t="s">
        <v>144</v>
      </c>
      <c r="D24" s="137"/>
    </row>
    <row r="25" spans="1:4" ht="15.5">
      <c r="A25" s="124"/>
      <c r="B25" s="124"/>
      <c r="C25" s="124"/>
      <c r="D25" s="132"/>
    </row>
    <row r="26" spans="1:4" ht="15.5">
      <c r="A26" s="124"/>
      <c r="B26" s="124"/>
      <c r="C26" s="124"/>
      <c r="D26" s="132"/>
    </row>
    <row r="27" spans="1:4">
      <c r="D27" s="122"/>
    </row>
    <row r="28" spans="1:4">
      <c r="D28" s="122"/>
    </row>
    <row r="29" spans="1:4">
      <c r="D29" s="122"/>
    </row>
    <row r="30" spans="1:4">
      <c r="D30" s="122"/>
    </row>
    <row r="31" spans="1:4">
      <c r="D31" s="122"/>
    </row>
  </sheetData>
  <mergeCells count="5">
    <mergeCell ref="A2:B2"/>
    <mergeCell ref="A3:B3"/>
    <mergeCell ref="A4:B4"/>
    <mergeCell ref="A5:B5"/>
    <mergeCell ref="A7:B7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Sem.1 et 2 Nbre H</vt:lpstr>
      <vt:lpstr>Blocs de compétences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RUFFET</dc:creator>
  <cp:lastModifiedBy>SANDRINE FINE FALCY</cp:lastModifiedBy>
  <cp:revision>2</cp:revision>
  <dcterms:created xsi:type="dcterms:W3CDTF">2017-01-26T13:39:47Z</dcterms:created>
  <dcterms:modified xsi:type="dcterms:W3CDTF">2025-06-07T08:52:45Z</dcterms:modified>
</cp:coreProperties>
</file>